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F10" i="5" l="1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9" i="5"/>
  <c r="D23" i="5"/>
  <c r="C23" i="5"/>
  <c r="D16" i="5"/>
  <c r="D10" i="5" s="1"/>
  <c r="D9" i="5" s="1"/>
  <c r="C16" i="5"/>
  <c r="C10" i="5"/>
  <c r="D11" i="5"/>
  <c r="C11" i="5"/>
  <c r="C29" i="5" s="1"/>
  <c r="C9" i="5" l="1"/>
</calcChain>
</file>

<file path=xl/sharedStrings.xml><?xml version="1.0" encoding="utf-8"?>
<sst xmlns="http://schemas.openxmlformats.org/spreadsheetml/2006/main" count="27" uniqueCount="27">
  <si>
    <t>Налог на доходы физических лиц</t>
  </si>
  <si>
    <t>Иные межбюджетные трансферты</t>
  </si>
  <si>
    <t>Наименование показателя</t>
  </si>
  <si>
    <t>Доходы всего</t>
  </si>
  <si>
    <t>Налоговые и неналоговые доходы, в т.ч. :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</si>
  <si>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</si>
  <si>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</si>
  <si>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</si>
  <si>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</si>
  <si>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</si>
  <si>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</si>
  <si>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</si>
  <si>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</si>
  <si>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</si>
  <si>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</si>
  <si>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</si>
  <si>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</si>
  <si>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</si>
  <si>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</si>
  <si>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</si>
  <si>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</si>
  <si>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Исполнено на 01.04.2020 г</t>
  </si>
  <si>
    <t>План 2021 год</t>
  </si>
  <si>
    <t>Исполнено на 01.04.2021г</t>
  </si>
  <si>
    <t>% исполнения к плану 2021 года</t>
  </si>
  <si>
    <t>% исп. к 1 квар.. 2020г</t>
  </si>
  <si>
    <t xml:space="preserve">Сведения об исполнении бюджета Почепского муниципального района по доходам за 3 месяца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</si>
</sst>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dd\.mm\.yyyy"/>
    <numFmt numFmtId="166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/>
    <xf numFmtId="0" fontId="2" fillId="0" borderId="1">
      <alignment horizontal="left" wrapText="1" indent="2"/>
    </xf>
    <xf numFmtId="49" fontId="3" fillId="0" borderId="2">
      <alignment horizontal="center"/>
    </xf>
    <xf numFmtId="0" fontId="4" fillId="0" borderId="3">
      <alignment horizontal="left" wrapText="1"/>
    </xf>
    <xf numFmtId="0" fontId="4" fillId="0" borderId="4">
      <alignment horizontal="left" wrapText="1" inden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2">
      <alignment horizontal="center"/>
    </xf>
    <xf numFmtId="4" fontId="4" fillId="0" borderId="2">
      <alignment horizontal="right"/>
    </xf>
    <xf numFmtId="43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>
      <alignment horizontal="center" wrapText="1"/>
    </xf>
    <xf numFmtId="0" fontId="9" fillId="0" borderId="8"/>
    <xf numFmtId="0" fontId="9" fillId="0" borderId="0"/>
    <xf numFmtId="0" fontId="10" fillId="0" borderId="0"/>
    <xf numFmtId="0" fontId="8" fillId="0" borderId="0">
      <alignment horizontal="left" wrapText="1"/>
    </xf>
    <xf numFmtId="0" fontId="11" fillId="0" borderId="0"/>
    <xf numFmtId="0" fontId="12" fillId="0" borderId="0"/>
    <xf numFmtId="0" fontId="9" fillId="0" borderId="9"/>
    <xf numFmtId="0" fontId="4" fillId="0" borderId="10">
      <alignment horizontal="center"/>
    </xf>
    <xf numFmtId="0" fontId="10" fillId="0" borderId="11"/>
    <xf numFmtId="0" fontId="4" fillId="0" borderId="0">
      <alignment horizontal="left"/>
    </xf>
    <xf numFmtId="0" fontId="13" fillId="0" borderId="0">
      <alignment horizontal="center" vertical="top"/>
    </xf>
    <xf numFmtId="49" fontId="14" fillId="0" borderId="12">
      <alignment horizontal="right"/>
    </xf>
    <xf numFmtId="49" fontId="10" fillId="0" borderId="13">
      <alignment horizontal="center"/>
    </xf>
    <xf numFmtId="0" fontId="10" fillId="0" borderId="14"/>
    <xf numFmtId="49" fontId="10" fillId="0" borderId="0"/>
    <xf numFmtId="49" fontId="4" fillId="0" borderId="0">
      <alignment horizontal="right"/>
    </xf>
    <xf numFmtId="0" fontId="4" fillId="0" borderId="0"/>
    <xf numFmtId="0" fontId="4" fillId="0" borderId="0">
      <alignment horizontal="center"/>
    </xf>
    <xf numFmtId="0" fontId="4" fillId="0" borderId="12">
      <alignment horizontal="right"/>
    </xf>
    <xf numFmtId="165" fontId="4" fillId="0" borderId="15">
      <alignment horizontal="center"/>
    </xf>
    <xf numFmtId="49" fontId="4" fillId="0" borderId="0"/>
    <xf numFmtId="0" fontId="4" fillId="0" borderId="0">
      <alignment horizontal="right"/>
    </xf>
    <xf numFmtId="0" fontId="4" fillId="0" borderId="16">
      <alignment horizontal="center"/>
    </xf>
    <xf numFmtId="0" fontId="4" fillId="0" borderId="8">
      <alignment wrapText="1"/>
    </xf>
    <xf numFmtId="49" fontId="4" fillId="0" borderId="17">
      <alignment horizontal="center"/>
    </xf>
    <xf numFmtId="0" fontId="4" fillId="0" borderId="18">
      <alignment wrapText="1"/>
    </xf>
    <xf numFmtId="49" fontId="4" fillId="0" borderId="15">
      <alignment horizontal="center"/>
    </xf>
    <xf numFmtId="0" fontId="4" fillId="0" borderId="19">
      <alignment horizontal="left"/>
    </xf>
    <xf numFmtId="49" fontId="4" fillId="0" borderId="19"/>
    <xf numFmtId="0" fontId="4" fillId="0" borderId="15">
      <alignment horizontal="center"/>
    </xf>
    <xf numFmtId="49" fontId="4" fillId="0" borderId="20">
      <alignment horizontal="center"/>
    </xf>
    <xf numFmtId="0" fontId="11" fillId="0" borderId="0"/>
    <xf numFmtId="0" fontId="11" fillId="0" borderId="21"/>
    <xf numFmtId="49" fontId="4" fillId="0" borderId="2">
      <alignment horizontal="center" vertical="center" wrapText="1"/>
    </xf>
    <xf numFmtId="49" fontId="4" fillId="0" borderId="10">
      <alignment horizontal="center" vertical="center" wrapText="1"/>
    </xf>
    <xf numFmtId="0" fontId="4" fillId="0" borderId="3">
      <alignment horizontal="left" wrapText="1"/>
    </xf>
    <xf numFmtId="49" fontId="4" fillId="0" borderId="22">
      <alignment horizontal="center" wrapText="1"/>
    </xf>
    <xf numFmtId="49" fontId="4" fillId="0" borderId="5">
      <alignment horizontal="center"/>
    </xf>
    <xf numFmtId="4" fontId="4" fillId="0" borderId="2">
      <alignment horizontal="right"/>
    </xf>
    <xf numFmtId="4" fontId="4" fillId="0" borderId="23">
      <alignment horizontal="right"/>
    </xf>
    <xf numFmtId="0" fontId="4" fillId="0" borderId="24">
      <alignment horizontal="left" wrapText="1"/>
    </xf>
    <xf numFmtId="0" fontId="4" fillId="0" borderId="4">
      <alignment horizontal="left" wrapText="1" indent="1"/>
    </xf>
    <xf numFmtId="49" fontId="4" fillId="0" borderId="25">
      <alignment horizontal="center" wrapText="1"/>
    </xf>
    <xf numFmtId="49" fontId="4" fillId="0" borderId="6">
      <alignment horizontal="center"/>
    </xf>
    <xf numFmtId="49" fontId="4" fillId="0" borderId="26">
      <alignment horizontal="center"/>
    </xf>
    <xf numFmtId="0" fontId="4" fillId="0" borderId="27">
      <alignment horizontal="left" wrapText="1" indent="1"/>
    </xf>
    <xf numFmtId="0" fontId="4" fillId="0" borderId="23">
      <alignment horizontal="left" wrapText="1" indent="2"/>
    </xf>
    <xf numFmtId="49" fontId="4" fillId="0" borderId="28">
      <alignment horizontal="center"/>
    </xf>
    <xf numFmtId="49" fontId="4" fillId="0" borderId="2">
      <alignment horizontal="center"/>
    </xf>
    <xf numFmtId="0" fontId="4" fillId="0" borderId="15">
      <alignment horizontal="left" wrapText="1" indent="2"/>
    </xf>
    <xf numFmtId="0" fontId="4" fillId="0" borderId="21"/>
    <xf numFmtId="0" fontId="4" fillId="3" borderId="21"/>
    <xf numFmtId="0" fontId="4" fillId="3" borderId="29"/>
    <xf numFmtId="0" fontId="4" fillId="3" borderId="0"/>
    <xf numFmtId="0" fontId="4" fillId="0" borderId="0">
      <alignment horizontal="left" wrapText="1"/>
    </xf>
    <xf numFmtId="49" fontId="4" fillId="0" borderId="0">
      <alignment horizontal="center" wrapText="1"/>
    </xf>
    <xf numFmtId="49" fontId="4" fillId="0" borderId="0">
      <alignment horizontal="center"/>
    </xf>
    <xf numFmtId="0" fontId="4" fillId="0" borderId="8">
      <alignment horizontal="left"/>
    </xf>
    <xf numFmtId="49" fontId="4" fillId="0" borderId="8"/>
    <xf numFmtId="0" fontId="4" fillId="0" borderId="8"/>
    <xf numFmtId="0" fontId="10" fillId="0" borderId="8"/>
    <xf numFmtId="0" fontId="4" fillId="0" borderId="30">
      <alignment horizontal="left" wrapText="1"/>
    </xf>
    <xf numFmtId="49" fontId="4" fillId="0" borderId="5">
      <alignment horizontal="center" wrapText="1"/>
    </xf>
    <xf numFmtId="4" fontId="4" fillId="0" borderId="31">
      <alignment horizontal="right"/>
    </xf>
    <xf numFmtId="4" fontId="4" fillId="0" borderId="32">
      <alignment horizontal="right"/>
    </xf>
    <xf numFmtId="0" fontId="4" fillId="0" borderId="33">
      <alignment horizontal="left" wrapText="1"/>
    </xf>
    <xf numFmtId="49" fontId="4" fillId="0" borderId="28">
      <alignment horizontal="center" wrapText="1"/>
    </xf>
    <xf numFmtId="49" fontId="4" fillId="0" borderId="23">
      <alignment horizontal="center"/>
    </xf>
    <xf numFmtId="0" fontId="4" fillId="0" borderId="32">
      <alignment horizontal="left" wrapText="1" indent="2"/>
    </xf>
    <xf numFmtId="49" fontId="4" fillId="0" borderId="34">
      <alignment horizontal="center"/>
    </xf>
    <xf numFmtId="49" fontId="4" fillId="0" borderId="31">
      <alignment horizontal="center"/>
    </xf>
    <xf numFmtId="0" fontId="4" fillId="0" borderId="17">
      <alignment horizontal="left" wrapText="1" indent="2"/>
    </xf>
    <xf numFmtId="0" fontId="4" fillId="0" borderId="18"/>
    <xf numFmtId="0" fontId="4" fillId="0" borderId="35"/>
    <xf numFmtId="0" fontId="7" fillId="0" borderId="36">
      <alignment horizontal="left" wrapText="1"/>
    </xf>
    <xf numFmtId="0" fontId="4" fillId="0" borderId="37">
      <alignment horizontal="center" wrapText="1"/>
    </xf>
    <xf numFmtId="49" fontId="4" fillId="0" borderId="38">
      <alignment horizontal="center" wrapText="1"/>
    </xf>
    <xf numFmtId="4" fontId="4" fillId="0" borderId="5">
      <alignment horizontal="right"/>
    </xf>
    <xf numFmtId="4" fontId="4" fillId="0" borderId="39">
      <alignment horizontal="right"/>
    </xf>
    <xf numFmtId="0" fontId="7" fillId="0" borderId="15">
      <alignment horizontal="left" wrapText="1"/>
    </xf>
    <xf numFmtId="0" fontId="10" fillId="0" borderId="21"/>
    <xf numFmtId="0" fontId="10" fillId="0" borderId="19"/>
    <xf numFmtId="0" fontId="4" fillId="0" borderId="0">
      <alignment horizontal="center" wrapText="1"/>
    </xf>
    <xf numFmtId="0" fontId="7" fillId="0" borderId="0">
      <alignment horizontal="center"/>
    </xf>
    <xf numFmtId="0" fontId="7" fillId="0" borderId="8"/>
    <xf numFmtId="49" fontId="4" fillId="0" borderId="8">
      <alignment horizontal="left"/>
    </xf>
    <xf numFmtId="0" fontId="4" fillId="0" borderId="4">
      <alignment horizontal="left" wrapText="1"/>
    </xf>
    <xf numFmtId="0" fontId="4" fillId="0" borderId="27">
      <alignment horizontal="left" wrapText="1"/>
    </xf>
    <xf numFmtId="0" fontId="10" fillId="0" borderId="6"/>
    <xf numFmtId="0" fontId="10" fillId="0" borderId="26"/>
    <xf numFmtId="0" fontId="4" fillId="0" borderId="30">
      <alignment horizontal="left" wrapText="1" indent="1"/>
    </xf>
    <xf numFmtId="49" fontId="4" fillId="0" borderId="34">
      <alignment horizontal="center" wrapText="1"/>
    </xf>
    <xf numFmtId="0" fontId="4" fillId="0" borderId="33">
      <alignment horizontal="left" wrapText="1" indent="1"/>
    </xf>
    <xf numFmtId="0" fontId="4" fillId="0" borderId="4">
      <alignment horizontal="left" wrapText="1" indent="2"/>
    </xf>
    <xf numFmtId="0" fontId="4" fillId="0" borderId="27">
      <alignment horizontal="left" wrapText="1" indent="2"/>
    </xf>
    <xf numFmtId="0" fontId="4" fillId="0" borderId="40">
      <alignment horizontal="left" wrapText="1" indent="2"/>
    </xf>
    <xf numFmtId="49" fontId="4" fillId="0" borderId="34">
      <alignment horizontal="center" shrinkToFit="1"/>
    </xf>
    <xf numFmtId="49" fontId="4" fillId="0" borderId="31">
      <alignment horizontal="center" shrinkToFit="1"/>
    </xf>
    <xf numFmtId="0" fontId="4" fillId="0" borderId="33">
      <alignment horizontal="left" wrapText="1" indent="2"/>
    </xf>
    <xf numFmtId="0" fontId="7" fillId="0" borderId="41">
      <alignment horizontal="center" vertical="center" textRotation="90" wrapText="1"/>
    </xf>
    <xf numFmtId="0" fontId="4" fillId="0" borderId="2">
      <alignment horizontal="center" vertical="top" wrapText="1"/>
    </xf>
    <xf numFmtId="0" fontId="4" fillId="0" borderId="2">
      <alignment horizontal="center" vertical="top"/>
    </xf>
    <xf numFmtId="49" fontId="4" fillId="0" borderId="2">
      <alignment horizontal="center" vertical="top" wrapText="1"/>
    </xf>
    <xf numFmtId="0" fontId="7" fillId="0" borderId="1"/>
    <xf numFmtId="49" fontId="7" fillId="0" borderId="22">
      <alignment horizontal="center"/>
    </xf>
    <xf numFmtId="0" fontId="11" fillId="0" borderId="14"/>
    <xf numFmtId="49" fontId="15" fillId="0" borderId="42">
      <alignment horizontal="left" vertical="center" wrapText="1"/>
    </xf>
    <xf numFmtId="49" fontId="7" fillId="0" borderId="28">
      <alignment horizontal="center" vertical="center" wrapText="1"/>
    </xf>
    <xf numFmtId="49" fontId="4" fillId="0" borderId="43">
      <alignment horizontal="left" vertical="center" wrapText="1" indent="2"/>
    </xf>
    <xf numFmtId="49" fontId="4" fillId="0" borderId="25">
      <alignment horizontal="center" vertical="center" wrapText="1"/>
    </xf>
    <xf numFmtId="0" fontId="4" fillId="0" borderId="6"/>
    <xf numFmtId="4" fontId="4" fillId="0" borderId="6">
      <alignment horizontal="right"/>
    </xf>
    <xf numFmtId="4" fontId="4" fillId="0" borderId="26">
      <alignment horizontal="right"/>
    </xf>
    <xf numFmtId="49" fontId="4" fillId="0" borderId="40">
      <alignment horizontal="left" vertical="center" wrapText="1" indent="3"/>
    </xf>
    <xf numFmtId="49" fontId="4" fillId="0" borderId="34">
      <alignment horizontal="center" vertical="center" wrapText="1"/>
    </xf>
    <xf numFmtId="49" fontId="4" fillId="0" borderId="42">
      <alignment horizontal="left" vertical="center" wrapText="1" indent="3"/>
    </xf>
    <xf numFmtId="49" fontId="4" fillId="0" borderId="28">
      <alignment horizontal="center" vertical="center" wrapText="1"/>
    </xf>
    <xf numFmtId="49" fontId="4" fillId="0" borderId="44">
      <alignment horizontal="left" vertical="center" wrapText="1" indent="3"/>
    </xf>
    <xf numFmtId="0" fontId="15" fillId="0" borderId="1">
      <alignment horizontal="left" vertical="center" wrapText="1"/>
    </xf>
    <xf numFmtId="49" fontId="4" fillId="0" borderId="45">
      <alignment horizontal="center" vertical="center" wrapText="1"/>
    </xf>
    <xf numFmtId="4" fontId="4" fillId="0" borderId="10">
      <alignment horizontal="right"/>
    </xf>
    <xf numFmtId="4" fontId="4" fillId="0" borderId="46">
      <alignment horizontal="right"/>
    </xf>
    <xf numFmtId="0" fontId="7" fillId="0" borderId="19">
      <alignment horizontal="center" vertical="center" textRotation="90" wrapText="1"/>
    </xf>
    <xf numFmtId="49" fontId="4" fillId="0" borderId="19">
      <alignment horizontal="left" vertical="center" wrapText="1" indent="3"/>
    </xf>
    <xf numFmtId="49" fontId="4" fillId="0" borderId="21">
      <alignment horizontal="center" vertical="center" wrapText="1"/>
    </xf>
    <xf numFmtId="4" fontId="4" fillId="0" borderId="21">
      <alignment horizontal="right"/>
    </xf>
    <xf numFmtId="0" fontId="4" fillId="0" borderId="0">
      <alignment vertical="center"/>
    </xf>
    <xf numFmtId="49" fontId="4" fillId="0" borderId="0">
      <alignment horizontal="left" vertical="center" wrapText="1" indent="3"/>
    </xf>
    <xf numFmtId="49" fontId="4" fillId="0" borderId="0">
      <alignment horizontal="center" vertical="center" wrapText="1"/>
    </xf>
    <xf numFmtId="4" fontId="4" fillId="0" borderId="0">
      <alignment horizontal="right" shrinkToFit="1"/>
    </xf>
    <xf numFmtId="0" fontId="7" fillId="0" borderId="8">
      <alignment horizontal="center" vertical="center" textRotation="90" wrapText="1"/>
    </xf>
    <xf numFmtId="49" fontId="4" fillId="0" borderId="8">
      <alignment horizontal="left" vertical="center" wrapText="1" indent="3"/>
    </xf>
    <xf numFmtId="49" fontId="4" fillId="0" borderId="8">
      <alignment horizontal="center" vertical="center" wrapText="1"/>
    </xf>
    <xf numFmtId="4" fontId="4" fillId="0" borderId="8">
      <alignment horizontal="right"/>
    </xf>
    <xf numFmtId="49" fontId="7" fillId="0" borderId="22">
      <alignment horizontal="center" vertical="center" wrapText="1"/>
    </xf>
    <xf numFmtId="0" fontId="4" fillId="0" borderId="26"/>
    <xf numFmtId="0" fontId="7" fillId="0" borderId="19">
      <alignment horizontal="center" vertical="center" textRotation="90"/>
    </xf>
    <xf numFmtId="0" fontId="7" fillId="0" borderId="8">
      <alignment horizontal="center" vertical="center" textRotation="90"/>
    </xf>
    <xf numFmtId="0" fontId="7" fillId="0" borderId="41">
      <alignment horizontal="center" vertical="center" textRotation="90"/>
    </xf>
    <xf numFmtId="49" fontId="15" fillId="0" borderId="1">
      <alignment horizontal="left" vertical="center" wrapText="1"/>
    </xf>
    <xf numFmtId="0" fontId="7" fillId="0" borderId="2">
      <alignment horizontal="center" vertical="center" textRotation="90"/>
    </xf>
    <xf numFmtId="0" fontId="7" fillId="0" borderId="22">
      <alignment horizontal="center" vertical="center"/>
    </xf>
    <xf numFmtId="0" fontId="4" fillId="0" borderId="42">
      <alignment horizontal="left" vertical="center" wrapText="1"/>
    </xf>
    <xf numFmtId="0" fontId="4" fillId="0" borderId="25">
      <alignment horizontal="center" vertical="center"/>
    </xf>
    <xf numFmtId="0" fontId="4" fillId="0" borderId="34">
      <alignment horizontal="center" vertical="center"/>
    </xf>
    <xf numFmtId="0" fontId="4" fillId="0" borderId="28">
      <alignment horizontal="center" vertical="center"/>
    </xf>
    <xf numFmtId="0" fontId="4" fillId="0" borderId="44">
      <alignment horizontal="left" vertical="center" wrapText="1"/>
    </xf>
    <xf numFmtId="0" fontId="7" fillId="0" borderId="28">
      <alignment horizontal="center" vertical="center"/>
    </xf>
    <xf numFmtId="0" fontId="4" fillId="0" borderId="45">
      <alignment horizontal="center" vertical="center"/>
    </xf>
    <xf numFmtId="49" fontId="7" fillId="0" borderId="22">
      <alignment horizontal="center" vertical="center"/>
    </xf>
    <xf numFmtId="49" fontId="4" fillId="0" borderId="42">
      <alignment horizontal="left" vertical="center" wrapText="1"/>
    </xf>
    <xf numFmtId="49" fontId="4" fillId="0" borderId="25">
      <alignment horizontal="center" vertical="center"/>
    </xf>
    <xf numFmtId="49" fontId="4" fillId="0" borderId="34">
      <alignment horizontal="center" vertical="center"/>
    </xf>
    <xf numFmtId="49" fontId="4" fillId="0" borderId="28">
      <alignment horizontal="center" vertical="center"/>
    </xf>
    <xf numFmtId="49" fontId="4" fillId="0" borderId="44">
      <alignment horizontal="left" vertical="center" wrapText="1"/>
    </xf>
    <xf numFmtId="49" fontId="4" fillId="0" borderId="45">
      <alignment horizontal="center" vertical="center"/>
    </xf>
    <xf numFmtId="49" fontId="4" fillId="0" borderId="8">
      <alignment horizontal="center"/>
    </xf>
    <xf numFmtId="0" fontId="4" fillId="0" borderId="8">
      <alignment horizontal="center"/>
    </xf>
    <xf numFmtId="49" fontId="4" fillId="0" borderId="0">
      <alignment horizontal="left"/>
    </xf>
    <xf numFmtId="0" fontId="4" fillId="0" borderId="19">
      <alignment horizontal="center"/>
    </xf>
    <xf numFmtId="49" fontId="4" fillId="0" borderId="19">
      <alignment horizontal="center"/>
    </xf>
    <xf numFmtId="0" fontId="16" fillId="0" borderId="8">
      <alignment wrapText="1"/>
    </xf>
    <xf numFmtId="0" fontId="16" fillId="0" borderId="2">
      <alignment wrapText="1"/>
    </xf>
    <xf numFmtId="0" fontId="16" fillId="0" borderId="19">
      <alignment wrapText="1"/>
    </xf>
    <xf numFmtId="0" fontId="4" fillId="0" borderId="19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4" borderId="0"/>
    <xf numFmtId="0" fontId="10" fillId="0" borderId="0"/>
  </cellStyleXfs>
  <cellXfs count="33">
    <xf numFmtId="0" fontId="0" fillId="0" borderId="0" xfId="0"/>
    <xf numFmtId="0" fontId="18" fillId="0" borderId="50" xfId="0" applyFont="1" applyBorder="1" applyAlignment="1">
      <alignment horizontal="justify" vertical="center" wrapText="1"/>
    </xf>
    <xf numFmtId="4" fontId="0" fillId="0" borderId="0" xfId="0" applyNumberFormat="1"/>
    <xf numFmtId="4" fontId="18" fillId="0" borderId="49" xfId="0" applyNumberFormat="1" applyFont="1" applyBorder="1" applyAlignment="1">
      <alignment horizontal="right" vertical="center" wrapText="1"/>
    </xf>
    <xf numFmtId="0" fontId="18" fillId="0" borderId="50" xfId="0" applyFont="1" applyBorder="1" applyAlignment="1">
      <alignment vertical="center" wrapText="1"/>
    </xf>
    <xf numFmtId="0" fontId="17" fillId="0" borderId="50" xfId="0" applyFont="1" applyBorder="1" applyAlignment="1">
      <alignment horizontal="justify" vertical="center" wrapText="1"/>
    </xf>
    <xf numFmtId="4" fontId="17" fillId="0" borderId="49" xfId="0" applyNumberFormat="1" applyFont="1" applyBorder="1" applyAlignment="1">
      <alignment horizontal="right" vertical="center" wrapText="1"/>
    </xf>
    <xf numFmtId="0" fontId="17" fillId="0" borderId="50" xfId="0" applyFont="1" applyBorder="1" applyAlignment="1">
      <alignment vertical="center" wrapText="1"/>
    </xf>
    <xf numFmtId="3" fontId="17" fillId="0" borderId="49" xfId="0" applyNumberFormat="1" applyFont="1" applyBorder="1" applyAlignment="1">
      <alignment horizontal="right" vertical="center" wrapText="1"/>
    </xf>
    <xf numFmtId="43" fontId="17" fillId="0" borderId="49" xfId="9" applyFont="1" applyBorder="1" applyAlignment="1">
      <alignment horizontal="right" vertical="center" wrapText="1"/>
    </xf>
    <xf numFmtId="43" fontId="18" fillId="0" borderId="49" xfId="9" applyFont="1" applyBorder="1" applyAlignment="1">
      <alignment horizontal="right" vertical="center" wrapText="1"/>
    </xf>
    <xf numFmtId="166" fontId="0" fillId="0" borderId="0" xfId="0" applyNumberFormat="1"/>
    <xf numFmtId="43" fontId="0" fillId="0" borderId="0" xfId="9" applyFont="1"/>
    <xf numFmtId="0" fontId="0" fillId="2" borderId="0" xfId="0" applyFill="1"/>
    <xf numFmtId="4" fontId="18" fillId="2" borderId="49" xfId="0" applyNumberFormat="1" applyFont="1" applyFill="1" applyBorder="1" applyAlignment="1">
      <alignment horizontal="right" vertical="center" wrapText="1"/>
    </xf>
    <xf numFmtId="43" fontId="18" fillId="2" borderId="49" xfId="9" applyFont="1" applyFill="1" applyBorder="1" applyAlignment="1">
      <alignment horizontal="right" vertical="center" wrapText="1"/>
    </xf>
    <xf numFmtId="4" fontId="0" fillId="2" borderId="0" xfId="0" applyNumberFormat="1" applyFill="1"/>
    <xf numFmtId="0" fontId="17" fillId="0" borderId="50" xfId="0" applyFont="1" applyBorder="1" applyAlignment="1">
      <alignment horizontal="left" vertical="center" wrapText="1"/>
    </xf>
    <xf numFmtId="3" fontId="0" fillId="2" borderId="0" xfId="0" applyNumberFormat="1" applyFill="1"/>
    <xf numFmtId="43" fontId="17" fillId="2" borderId="49" xfId="9" applyFont="1" applyFill="1" applyBorder="1" applyAlignment="1">
      <alignment horizontal="right" vertical="center" wrapText="1"/>
    </xf>
    <xf numFmtId="164" fontId="18" fillId="0" borderId="49" xfId="0" applyNumberFormat="1" applyFont="1" applyBorder="1" applyAlignment="1">
      <alignment horizontal="right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48" xfId="0" applyFont="1" applyBorder="1" applyAlignment="1">
      <alignment horizontal="justify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14" sqref="K14"/>
    </sheetView>
  </sheetViews>
  <sheetFormatPr defaultRowHeight="15" x14ac:dyDescent="0.25"/>
  <cols>
    <col min="1" max="1" width="23.28515625" customWidth="1"/>
    <col min="2" max="2" width="17.7109375" customWidth="1"/>
    <col min="3" max="3" width="17.5703125" style="13" customWidth="1"/>
    <col min="4" max="4" width="17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2" spans="1:9" x14ac:dyDescent="0.25">
      <c r="A2" t="s">
        <v>26</v>
      </c>
    </row>
    <row r="3" spans="1:9" ht="15.75" thickBot="1" x14ac:dyDescent="0.3"/>
    <row r="4" spans="1:9" ht="15" customHeight="1" x14ac:dyDescent="0.25">
      <c r="A4" s="27" t="s">
        <v>2</v>
      </c>
      <c r="B4" s="24" t="s">
        <v>21</v>
      </c>
      <c r="C4" s="30" t="s">
        <v>22</v>
      </c>
      <c r="D4" s="21" t="s">
        <v>23</v>
      </c>
      <c r="E4" s="21" t="s">
        <v>24</v>
      </c>
      <c r="F4" s="21" t="s">
        <v>25</v>
      </c>
    </row>
    <row r="5" spans="1:9" ht="15.75" customHeight="1" x14ac:dyDescent="0.25">
      <c r="A5" s="28"/>
      <c r="B5" s="25"/>
      <c r="C5" s="31"/>
      <c r="D5" s="22"/>
      <c r="E5" s="22"/>
      <c r="F5" s="22"/>
    </row>
    <row r="6" spans="1:9" ht="15" customHeight="1" x14ac:dyDescent="0.25">
      <c r="A6" s="28"/>
      <c r="B6" s="25"/>
      <c r="C6" s="31"/>
      <c r="D6" s="22"/>
      <c r="E6" s="22"/>
      <c r="F6" s="22"/>
    </row>
    <row r="7" spans="1:9" ht="15.75" customHeight="1" x14ac:dyDescent="0.25">
      <c r="A7" s="28"/>
      <c r="B7" s="25"/>
      <c r="C7" s="31"/>
      <c r="D7" s="22"/>
      <c r="E7" s="22"/>
      <c r="F7" s="22"/>
    </row>
    <row r="8" spans="1:9" ht="15.75" customHeight="1" thickBot="1" x14ac:dyDescent="0.3">
      <c r="A8" s="29"/>
      <c r="B8" s="26"/>
      <c r="C8" s="32"/>
      <c r="D8" s="23"/>
      <c r="E8" s="23"/>
      <c r="F8" s="23"/>
    </row>
    <row r="9" spans="1:9" ht="16.5" thickBot="1" x14ac:dyDescent="0.3">
      <c r="A9" s="1" t="s">
        <v>3</v>
      </c>
      <c r="B9" s="3">
        <v>140001550.56</v>
      </c>
      <c r="C9" s="14">
        <f>C10+C23</f>
        <v>1009169324.66</v>
      </c>
      <c r="D9" s="14">
        <f>D10+D23</f>
        <v>159992912.22999999</v>
      </c>
      <c r="E9" s="20">
        <f>D9/C4:C9*100</f>
        <v>15.853921469908267</v>
      </c>
      <c r="F9" s="20">
        <f>D9/B9*100</f>
        <v>114.2793858996814</v>
      </c>
      <c r="H9" s="12"/>
      <c r="I9" s="12"/>
    </row>
    <row r="10" spans="1:9" ht="48" thickBot="1" x14ac:dyDescent="0.3">
      <c r="A10" s="4" t="s">
        <v>4</v>
      </c>
      <c r="B10" s="10">
        <v>35359926.039999999</v>
      </c>
      <c r="C10" s="15">
        <f>C11+C16</f>
        <v>172560000</v>
      </c>
      <c r="D10" s="15">
        <f>D11+D16</f>
        <v>46395593.269999996</v>
      </c>
      <c r="E10" s="20">
        <f t="shared" ref="E10:E27" si="0">D10/C5:C10*100</f>
        <v>26.886644222299488</v>
      </c>
      <c r="F10" s="20">
        <f t="shared" ref="F10:F27" si="1">D10/B10*100</f>
        <v>131.20953142694978</v>
      </c>
    </row>
    <row r="11" spans="1:9" ht="32.25" thickBot="1" x14ac:dyDescent="0.3">
      <c r="A11" s="1" t="s">
        <v>5</v>
      </c>
      <c r="B11" s="3">
        <v>32305232.949999999</v>
      </c>
      <c r="C11" s="15">
        <f>C12+C13+C14+C15</f>
        <v>161552000</v>
      </c>
      <c r="D11" s="15">
        <f>D12+D13+D14+D15</f>
        <v>42329252.149999999</v>
      </c>
      <c r="E11" s="20">
        <f t="shared" si="0"/>
        <v>26.201626813657519</v>
      </c>
      <c r="F11" s="20">
        <f t="shared" si="1"/>
        <v>131.02908812177441</v>
      </c>
      <c r="H11" s="11"/>
      <c r="I11" s="11"/>
    </row>
    <row r="12" spans="1:9" ht="32.25" thickBot="1" x14ac:dyDescent="0.3">
      <c r="A12" s="17" t="s">
        <v>0</v>
      </c>
      <c r="B12" s="6">
        <v>25083111.73</v>
      </c>
      <c r="C12" s="19">
        <v>135829000</v>
      </c>
      <c r="D12" s="9">
        <v>31030432.219999999</v>
      </c>
      <c r="E12" s="20">
        <f t="shared" si="0"/>
        <v>22.845218782439684</v>
      </c>
      <c r="F12" s="20">
        <f t="shared" si="1"/>
        <v>123.71045727507111</v>
      </c>
    </row>
    <row r="13" spans="1:9" ht="32.25" thickBot="1" x14ac:dyDescent="0.3">
      <c r="A13" s="7" t="s">
        <v>6</v>
      </c>
      <c r="B13" s="6">
        <v>4602458.95</v>
      </c>
      <c r="C13" s="19">
        <v>12219000</v>
      </c>
      <c r="D13" s="9">
        <v>8256741.4699999997</v>
      </c>
      <c r="E13" s="20">
        <f t="shared" si="0"/>
        <v>67.572972174482359</v>
      </c>
      <c r="F13" s="20">
        <f t="shared" si="1"/>
        <v>179.39848154430578</v>
      </c>
    </row>
    <row r="14" spans="1:9" ht="95.25" thickBot="1" x14ac:dyDescent="0.3">
      <c r="A14" s="17" t="s">
        <v>7</v>
      </c>
      <c r="B14" s="6">
        <v>2035473.21</v>
      </c>
      <c r="C14" s="19">
        <v>11350000</v>
      </c>
      <c r="D14" s="9">
        <v>2544625.89</v>
      </c>
      <c r="E14" s="20">
        <f t="shared" si="0"/>
        <v>22.419611365638765</v>
      </c>
      <c r="F14" s="20">
        <f t="shared" si="1"/>
        <v>125.01397107555152</v>
      </c>
      <c r="H14" s="2"/>
      <c r="I14" s="2"/>
    </row>
    <row r="15" spans="1:9" ht="32.25" thickBot="1" x14ac:dyDescent="0.3">
      <c r="A15" s="5" t="s">
        <v>8</v>
      </c>
      <c r="B15" s="6">
        <v>584189.06000000006</v>
      </c>
      <c r="C15" s="19">
        <v>2154000</v>
      </c>
      <c r="D15" s="9">
        <v>497452.57</v>
      </c>
      <c r="E15" s="20">
        <f t="shared" si="0"/>
        <v>23.094362581244194</v>
      </c>
      <c r="F15" s="20">
        <f t="shared" si="1"/>
        <v>85.152667870911515</v>
      </c>
    </row>
    <row r="16" spans="1:9" ht="32.25" thickBot="1" x14ac:dyDescent="0.3">
      <c r="A16" s="1" t="s">
        <v>9</v>
      </c>
      <c r="B16" s="10">
        <v>3054693.09</v>
      </c>
      <c r="C16" s="15">
        <f>C17+C18+C19+C20+C21+C22</f>
        <v>11008000</v>
      </c>
      <c r="D16" s="15">
        <f>D17+D18+D19+D20+D21+D22</f>
        <v>4066341.1199999996</v>
      </c>
      <c r="E16" s="20">
        <f t="shared" si="0"/>
        <v>36.939872093023254</v>
      </c>
      <c r="F16" s="20">
        <f t="shared" si="1"/>
        <v>133.11782886836593</v>
      </c>
    </row>
    <row r="17" spans="1:6" ht="111" thickBot="1" x14ac:dyDescent="0.3">
      <c r="A17" s="17" t="s">
        <v>10</v>
      </c>
      <c r="B17" s="6">
        <v>1669617.98</v>
      </c>
      <c r="C17" s="19">
        <v>7585000</v>
      </c>
      <c r="D17" s="9">
        <v>2546654.21</v>
      </c>
      <c r="E17" s="20">
        <f t="shared" si="0"/>
        <v>33.574874225444958</v>
      </c>
      <c r="F17" s="20">
        <f t="shared" si="1"/>
        <v>152.52915580125702</v>
      </c>
    </row>
    <row r="18" spans="1:6" ht="63.75" thickBot="1" x14ac:dyDescent="0.3">
      <c r="A18" s="17" t="s">
        <v>11</v>
      </c>
      <c r="B18" s="6">
        <v>740756.35</v>
      </c>
      <c r="C18" s="19">
        <v>1404000</v>
      </c>
      <c r="D18" s="9">
        <v>247698.87</v>
      </c>
      <c r="E18" s="20">
        <f t="shared" si="0"/>
        <v>17.642369658119659</v>
      </c>
      <c r="F18" s="20">
        <f t="shared" si="1"/>
        <v>33.438642814199298</v>
      </c>
    </row>
    <row r="19" spans="1:6" ht="63.75" thickBot="1" x14ac:dyDescent="0.3">
      <c r="A19" s="5" t="s">
        <v>12</v>
      </c>
      <c r="B19" s="6">
        <v>21502.54</v>
      </c>
      <c r="C19" s="19">
        <v>571000</v>
      </c>
      <c r="D19" s="9">
        <v>12534.01</v>
      </c>
      <c r="E19" s="20">
        <f t="shared" si="0"/>
        <v>2.1950980735551662</v>
      </c>
      <c r="F19" s="20">
        <f t="shared" si="1"/>
        <v>58.290834478159326</v>
      </c>
    </row>
    <row r="20" spans="1:6" ht="63.75" thickBot="1" x14ac:dyDescent="0.3">
      <c r="A20" s="5" t="s">
        <v>13</v>
      </c>
      <c r="B20" s="6">
        <v>100388.14</v>
      </c>
      <c r="C20" s="19">
        <v>168000</v>
      </c>
      <c r="D20" s="9">
        <v>764121.69</v>
      </c>
      <c r="E20" s="20">
        <f t="shared" si="0"/>
        <v>454.83433928571424</v>
      </c>
      <c r="F20" s="20">
        <f t="shared" si="1"/>
        <v>761.16729526017707</v>
      </c>
    </row>
    <row r="21" spans="1:6" ht="32.25" thickBot="1" x14ac:dyDescent="0.3">
      <c r="A21" s="17" t="s">
        <v>14</v>
      </c>
      <c r="B21" s="6">
        <v>491082.39</v>
      </c>
      <c r="C21" s="19">
        <v>1100000</v>
      </c>
      <c r="D21" s="9">
        <v>447175.34</v>
      </c>
      <c r="E21" s="20">
        <f t="shared" si="0"/>
        <v>40.652303636363641</v>
      </c>
      <c r="F21" s="20">
        <f t="shared" si="1"/>
        <v>91.059127573277479</v>
      </c>
    </row>
    <row r="22" spans="1:6" ht="32.25" thickBot="1" x14ac:dyDescent="0.3">
      <c r="A22" s="17" t="s">
        <v>15</v>
      </c>
      <c r="B22" s="6">
        <v>31345.69</v>
      </c>
      <c r="C22" s="19">
        <v>180000</v>
      </c>
      <c r="D22" s="9">
        <v>48157</v>
      </c>
      <c r="E22" s="20">
        <f t="shared" si="0"/>
        <v>26.753888888888888</v>
      </c>
      <c r="F22" s="20">
        <f t="shared" si="1"/>
        <v>153.63196662762888</v>
      </c>
    </row>
    <row r="23" spans="1:6" ht="48" thickBot="1" x14ac:dyDescent="0.3">
      <c r="A23" s="1" t="s">
        <v>16</v>
      </c>
      <c r="B23" s="10">
        <v>104641624.52</v>
      </c>
      <c r="C23" s="15">
        <f>B24:C24+C25+C26+C27+C28</f>
        <v>836609324.65999997</v>
      </c>
      <c r="D23" s="15">
        <f>D24+D25+D26+D27+D28</f>
        <v>113597318.95999999</v>
      </c>
      <c r="E23" s="20">
        <f t="shared" si="0"/>
        <v>13.578299405898472</v>
      </c>
      <c r="F23" s="20">
        <f t="shared" si="1"/>
        <v>108.55844362229708</v>
      </c>
    </row>
    <row r="24" spans="1:6" ht="16.5" thickBot="1" x14ac:dyDescent="0.3">
      <c r="A24" s="5" t="s">
        <v>17</v>
      </c>
      <c r="B24" s="8">
        <v>39852000</v>
      </c>
      <c r="C24" s="19">
        <v>115239500</v>
      </c>
      <c r="D24" s="9">
        <v>28809876</v>
      </c>
      <c r="E24" s="20">
        <f t="shared" si="0"/>
        <v>25.000000867758015</v>
      </c>
      <c r="F24" s="20">
        <f t="shared" si="1"/>
        <v>72.292171032821443</v>
      </c>
    </row>
    <row r="25" spans="1:6" ht="16.5" thickBot="1" x14ac:dyDescent="0.3">
      <c r="A25" s="5" t="s">
        <v>18</v>
      </c>
      <c r="B25" s="9">
        <v>673144.04</v>
      </c>
      <c r="C25" s="19">
        <v>336779297.13999999</v>
      </c>
      <c r="D25" s="9">
        <v>16694843.98</v>
      </c>
      <c r="E25" s="20">
        <f t="shared" si="0"/>
        <v>4.9572061352274615</v>
      </c>
      <c r="F25" s="20">
        <f t="shared" si="1"/>
        <v>2480.1295098742908</v>
      </c>
    </row>
    <row r="26" spans="1:6" ht="16.5" thickBot="1" x14ac:dyDescent="0.3">
      <c r="A26" s="5" t="s">
        <v>19</v>
      </c>
      <c r="B26" s="9">
        <v>61740966</v>
      </c>
      <c r="C26" s="19">
        <v>345982524.01999998</v>
      </c>
      <c r="D26" s="9">
        <v>60759671.619999997</v>
      </c>
      <c r="E26" s="20">
        <f t="shared" si="0"/>
        <v>17.561485740386036</v>
      </c>
      <c r="F26" s="20">
        <f t="shared" si="1"/>
        <v>98.410626778984948</v>
      </c>
    </row>
    <row r="27" spans="1:6" ht="32.25" thickBot="1" x14ac:dyDescent="0.3">
      <c r="A27" s="5" t="s">
        <v>1</v>
      </c>
      <c r="B27" s="6">
        <v>2333170</v>
      </c>
      <c r="C27" s="19">
        <v>38600716.5</v>
      </c>
      <c r="D27" s="9">
        <v>7404074.4400000004</v>
      </c>
      <c r="E27" s="20">
        <f t="shared" si="0"/>
        <v>19.18118395548435</v>
      </c>
      <c r="F27" s="20">
        <f t="shared" si="1"/>
        <v>317.33968977828448</v>
      </c>
    </row>
    <row r="28" spans="1:6" ht="75.75" customHeight="1" thickBot="1" x14ac:dyDescent="0.3">
      <c r="A28" s="5" t="s">
        <v>20</v>
      </c>
      <c r="B28" s="6">
        <v>42344.480000000003</v>
      </c>
      <c r="C28" s="19">
        <v>7287</v>
      </c>
      <c r="D28" s="9">
        <v>-71147.08</v>
      </c>
      <c r="E28" s="20"/>
      <c r="F28" s="20"/>
    </row>
    <row r="29" spans="1:6" x14ac:dyDescent="0.25">
      <c r="C29" s="18">
        <f>SUM(C11:C15)</f>
        <v>323104000</v>
      </c>
    </row>
    <row r="32" spans="1:6" x14ac:dyDescent="0.25">
      <c r="C32" s="16"/>
    </row>
  </sheetData>
  <mergeCells count="6">
    <mergeCell ref="F4:F8"/>
    <mergeCell ref="B4:B8"/>
    <mergeCell ref="A4:A8"/>
    <mergeCell ref="C4:C8"/>
    <mergeCell ref="D4:D8"/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2021-04-20T07:51:35Z</dcterms:modified>
</cp:coreProperties>
</file>